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Server\EVRAKLAR\abitter\"/>
    </mc:Choice>
  </mc:AlternateContent>
  <xr:revisionPtr revIDLastSave="0" documentId="13_ncr:1_{D7AEA186-2481-4AC6-86EE-9701CCD716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6" i="1" l="1"/>
  <c r="D34" i="1" l="1"/>
  <c r="D66" i="1" s="1"/>
</calcChain>
</file>

<file path=xl/sharedStrings.xml><?xml version="1.0" encoding="utf-8"?>
<sst xmlns="http://schemas.openxmlformats.org/spreadsheetml/2006/main" count="72" uniqueCount="51">
  <si>
    <t>TOPLAYICILAR</t>
  </si>
  <si>
    <t>S.S BELKAYA KASABASI SARALLI OSMAN İKTİSADİ İSMAİL ÇETİNKAYA</t>
  </si>
  <si>
    <t>GENEL MÜSTAHSİL</t>
  </si>
  <si>
    <t>S.S.ÇUKURKUYU 51/3 KALKINMA KOOPERATİFİ İKTİSADİ İŞLETMESİ</t>
  </si>
  <si>
    <t>OĞUZ TARIM VE HAYVANCILIK SAN. VE TİC.A.Ş.</t>
  </si>
  <si>
    <t>HMT BİYOGAZ HAYVANCILIK TAR. GID. İNŞ. SAN.TİC.A.Ş</t>
  </si>
  <si>
    <t>S.S BELKAYA KOOP. HÜSEYİN YENER</t>
  </si>
  <si>
    <t>AHMET ÇAĞATAY ÖZDEMİR (NİRVANA SÜT)</t>
  </si>
  <si>
    <t>ESAT EŞEN</t>
  </si>
  <si>
    <t>KARAPINAR/KAYALI</t>
  </si>
  <si>
    <t>DEDE ÜNAL</t>
  </si>
  <si>
    <t>MURAT TOKER</t>
  </si>
  <si>
    <t xml:space="preserve">ERDAL GÜLSOY </t>
  </si>
  <si>
    <t>ŞAMMA KARAKUŞ</t>
  </si>
  <si>
    <t>SÜLEYMAN KARABURUN</t>
  </si>
  <si>
    <t>RAMAZAN SUSUR(İSMAİL ULUDOĞAN)</t>
  </si>
  <si>
    <t>KARAPINAR</t>
  </si>
  <si>
    <t>SINIRLI SORUMLU KILAN KASABASI TARIMSAL KALKINMA K</t>
  </si>
  <si>
    <t>YAŞAR AKIN</t>
  </si>
  <si>
    <t>OSMAN EFE</t>
  </si>
  <si>
    <t>ÜMÜT DEMİRTAŞ</t>
  </si>
  <si>
    <t>MUSTAFA EREN</t>
  </si>
  <si>
    <t>EKREM CANSEVER</t>
  </si>
  <si>
    <t>MEHMET ONAT (MEHMETOĞLU)</t>
  </si>
  <si>
    <t>EMRAH KOZANOĞLU</t>
  </si>
  <si>
    <t>AVKAR TARIM GIDA HAYVANCILIK ET VE ET ÜRÜNLERİ</t>
  </si>
  <si>
    <t>İHSAN ALDEMİR</t>
  </si>
  <si>
    <t>MURAT ÇELİK - KARATAY KOOP</t>
  </si>
  <si>
    <t>EYYÜPAĞA</t>
  </si>
  <si>
    <t>AUDI VDF</t>
  </si>
  <si>
    <t>HALKBANKASI</t>
  </si>
  <si>
    <t>HALKBANK KREDİ KARTI ASGARİ 306.590,43</t>
  </si>
  <si>
    <t>ZİRAAT KREDİ KARTI</t>
  </si>
  <si>
    <t>İSAK ÜNLÜ ZİRAAT KREDİ KARTI</t>
  </si>
  <si>
    <t xml:space="preserve">ALİ ACAR PARA ATIP NAKİT ÇEKİLECEK MAKBUZ </t>
  </si>
  <si>
    <t>RABİA AY</t>
  </si>
  <si>
    <t xml:space="preserve">ÇETİN SAKARYA </t>
  </si>
  <si>
    <t>ALDEMİR HAYVANCILIK</t>
  </si>
  <si>
    <t>MEHMET ONAT</t>
  </si>
  <si>
    <t>TARLA MAC YAPIMI</t>
  </si>
  <si>
    <t>FAZLI ŞAHİN ÇATALHÖYÜK</t>
  </si>
  <si>
    <t>Ödenen</t>
  </si>
  <si>
    <t>SENET VARMIŞ</t>
  </si>
  <si>
    <t>YAKUP DOĞAN (MESUT OĞLU)</t>
  </si>
  <si>
    <t>NURTEN KELEŞ</t>
  </si>
  <si>
    <t>ALİ ACAR</t>
  </si>
  <si>
    <t>VAKIFBANK NAKİT ÇEKİLEN</t>
  </si>
  <si>
    <t>ABDULLAH ÖZDAMAR</t>
  </si>
  <si>
    <t>S.S BELKAYA KASABASI SARALLI OSMAN İKTİSADİ RAMAZAN AKSOY</t>
  </si>
  <si>
    <t>TAYFUN AKBAL</t>
  </si>
  <si>
    <t>BURS VE YARDIM ÖDEMESİ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</si>
</sst>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43" fontId="0" fillId="0" borderId="0" xfId="1" applyFont="1"/>
    <xf numFmtId="0" fontId="0" fillId="0" borderId="1" xfId="0" applyBorder="1"/>
    <xf numFmtId="43" fontId="0" fillId="0" borderId="1" xfId="1" applyFont="1" applyBorder="1"/>
    <xf numFmtId="43" fontId="0" fillId="0" borderId="0" xfId="0" applyNumberFormat="1"/>
    <xf numFmtId="14" fontId="0" fillId="0" borderId="1" xfId="0" applyNumberFormat="1" applyBorder="1"/>
    <xf numFmtId="43" fontId="1" fillId="0" borderId="0" xfId="1" applyFont="1" applyFill="1" applyBorder="1"/>
    <xf numFmtId="43" fontId="1" fillId="0" borderId="1" xfId="1" applyFont="1" applyBorder="1"/>
    <xf numFmtId="43" fontId="0" fillId="0" borderId="1" xfId="1" applyFont="1" applyFill="1" applyBorder="1"/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/>
    <xf numFmtId="43" fontId="2" fillId="2" borderId="1" xfId="1" applyFont="1" applyFill="1" applyBorder="1"/>
    <xf numFmtId="43" fontId="0" fillId="0" borderId="2" xfId="0" applyNumberFormat="1" applyBorder="1"/>
    <xf numFmtId="0" fontId="0" fillId="0" borderId="0" xfId="0" applyFill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tabSelected="1" topLeftCell="A10" zoomScaleNormal="100" workbookViewId="0">
      <selection activeCell="G22" sqref="G22"/>
    </sheetView>
  </sheetViews>
  <sheetFormatPr defaultRowHeight="15" x14ac:dyDescent="0.25"/>
  <cols>
    <col min="1" max="1" width="21" bestFit="1" customWidth="1"/>
    <col min="2" max="2" width="45.42578125" customWidth="1"/>
    <col min="3" max="3" width="19" style="1" bestFit="1" customWidth="1"/>
    <col min="4" max="4" width="16.5703125" bestFit="1" customWidth="1"/>
    <col min="6" max="6" width="13.28515625" style="1" bestFit="1" customWidth="1"/>
    <col min="7" max="7" width="14" bestFit="1" customWidth="1"/>
    <col min="8" max="8" width="8.140625" bestFit="1" customWidth="1"/>
    <col min="9" max="9" width="13.28515625" bestFit="1" customWidth="1"/>
  </cols>
  <sheetData>
    <row r="1" spans="1:6" ht="30" customHeight="1" x14ac:dyDescent="0.25">
      <c r="F1" s="1" t="s">
        <v>41</v>
      </c>
    </row>
    <row r="2" spans="1:6" x14ac:dyDescent="0.25">
      <c r="A2" s="2" t="s">
        <v>2</v>
      </c>
      <c r="B2" s="2" t="s">
        <v>25</v>
      </c>
      <c r="C2" s="3">
        <v>7598.1222899999702</v>
      </c>
      <c r="D2" s="3">
        <v>7598.1222899999702</v>
      </c>
    </row>
    <row r="3" spans="1:6" x14ac:dyDescent="0.25">
      <c r="A3" s="2" t="s">
        <v>2</v>
      </c>
      <c r="B3" s="2" t="s">
        <v>24</v>
      </c>
      <c r="C3" s="3">
        <v>8963.8892600000254</v>
      </c>
      <c r="D3" s="3">
        <v>8963.8892600000254</v>
      </c>
    </row>
    <row r="4" spans="1:6" x14ac:dyDescent="0.25">
      <c r="A4" s="2" t="s">
        <v>2</v>
      </c>
      <c r="B4" s="2" t="s">
        <v>22</v>
      </c>
      <c r="C4" s="3">
        <v>11338.75553663203</v>
      </c>
      <c r="D4" s="3">
        <v>11338.75553663203</v>
      </c>
    </row>
    <row r="5" spans="1:6" x14ac:dyDescent="0.25">
      <c r="A5" s="2" t="s">
        <v>2</v>
      </c>
      <c r="B5" s="2" t="s">
        <v>23</v>
      </c>
      <c r="C5" s="3">
        <v>188001.80806874996</v>
      </c>
      <c r="D5" s="3">
        <v>188001.80806874996</v>
      </c>
    </row>
    <row r="6" spans="1:6" x14ac:dyDescent="0.25">
      <c r="A6" s="2" t="s">
        <v>2</v>
      </c>
      <c r="B6" s="2" t="s">
        <v>21</v>
      </c>
      <c r="C6" s="3">
        <v>369077.80257300014</v>
      </c>
      <c r="D6" s="3">
        <v>369077.80257300014</v>
      </c>
    </row>
    <row r="7" spans="1:6" x14ac:dyDescent="0.25">
      <c r="A7" s="2" t="s">
        <v>2</v>
      </c>
      <c r="B7" s="2" t="s">
        <v>3</v>
      </c>
      <c r="C7" s="3">
        <v>400739.51366200298</v>
      </c>
      <c r="D7" s="3">
        <v>400739.51366200298</v>
      </c>
    </row>
    <row r="8" spans="1:6" x14ac:dyDescent="0.25">
      <c r="A8" s="2" t="s">
        <v>2</v>
      </c>
      <c r="B8" s="2" t="s">
        <v>20</v>
      </c>
      <c r="C8" s="3">
        <v>417694.83972750005</v>
      </c>
      <c r="D8" s="3">
        <v>417694.83972750005</v>
      </c>
    </row>
    <row r="9" spans="1:6" x14ac:dyDescent="0.25">
      <c r="A9" s="2" t="s">
        <v>2</v>
      </c>
      <c r="B9" s="2" t="s">
        <v>18</v>
      </c>
      <c r="C9" s="8">
        <v>610735.87999999977</v>
      </c>
      <c r="D9" s="8">
        <v>610735.87999999977</v>
      </c>
    </row>
    <row r="13" spans="1:6" x14ac:dyDescent="0.25">
      <c r="A13" s="2" t="s">
        <v>2</v>
      </c>
      <c r="B13" s="2" t="s">
        <v>7</v>
      </c>
      <c r="C13" s="3">
        <v>1070447.6844749991</v>
      </c>
      <c r="D13" s="3">
        <v>1070447.6844749991</v>
      </c>
    </row>
    <row r="14" spans="1:6" x14ac:dyDescent="0.25">
      <c r="A14" s="2" t="s">
        <v>2</v>
      </c>
      <c r="B14" s="2" t="s">
        <v>4</v>
      </c>
      <c r="C14" s="3">
        <v>7718972.631000001</v>
      </c>
      <c r="D14" s="2"/>
    </row>
    <row r="15" spans="1:6" x14ac:dyDescent="0.25">
      <c r="A15" s="2" t="s">
        <v>2</v>
      </c>
      <c r="B15" s="2" t="s">
        <v>5</v>
      </c>
      <c r="C15" s="3">
        <v>9490172.846599998</v>
      </c>
      <c r="D15" s="2"/>
    </row>
    <row r="19" spans="1:6" x14ac:dyDescent="0.25">
      <c r="A19" s="2" t="s">
        <v>16</v>
      </c>
      <c r="B19" s="2" t="s">
        <v>26</v>
      </c>
      <c r="C19" s="3">
        <v>3666.238091499923</v>
      </c>
      <c r="D19" s="3">
        <v>3666.238091499923</v>
      </c>
    </row>
    <row r="20" spans="1:6" x14ac:dyDescent="0.25">
      <c r="A20" s="2" t="s">
        <v>9</v>
      </c>
      <c r="B20" s="2" t="s">
        <v>10</v>
      </c>
      <c r="C20" s="3">
        <v>1318459.3500000006</v>
      </c>
      <c r="D20" s="3">
        <v>1318459.3500000006</v>
      </c>
    </row>
    <row r="21" spans="1:6" x14ac:dyDescent="0.25">
      <c r="A21" s="2" t="s">
        <v>0</v>
      </c>
      <c r="B21" s="2" t="s">
        <v>12</v>
      </c>
      <c r="C21" s="3">
        <v>174516.48699999973</v>
      </c>
      <c r="D21" s="3">
        <v>174516.48699999973</v>
      </c>
    </row>
    <row r="22" spans="1:6" x14ac:dyDescent="0.25">
      <c r="A22" s="2" t="s">
        <v>0</v>
      </c>
      <c r="B22" s="2" t="s">
        <v>19</v>
      </c>
      <c r="C22" s="3">
        <v>210616.41100000031</v>
      </c>
      <c r="D22" s="3">
        <v>210616.41100000031</v>
      </c>
    </row>
    <row r="23" spans="1:6" x14ac:dyDescent="0.25">
      <c r="A23" s="2" t="s">
        <v>0</v>
      </c>
      <c r="B23" s="2" t="s">
        <v>13</v>
      </c>
      <c r="C23" s="3">
        <v>294675.97999999952</v>
      </c>
      <c r="D23" s="3">
        <v>294675.97999999952</v>
      </c>
      <c r="F23" s="3">
        <v>294675.97999999952</v>
      </c>
    </row>
    <row r="24" spans="1:6" x14ac:dyDescent="0.25">
      <c r="A24" s="2" t="s">
        <v>0</v>
      </c>
      <c r="B24" s="2" t="s">
        <v>14</v>
      </c>
      <c r="C24" s="3">
        <v>366100.39599999925</v>
      </c>
      <c r="D24" s="2"/>
    </row>
    <row r="25" spans="1:6" x14ac:dyDescent="0.25">
      <c r="A25" s="2" t="s">
        <v>0</v>
      </c>
      <c r="B25" s="2" t="s">
        <v>15</v>
      </c>
      <c r="C25" s="3">
        <v>922481.10499999963</v>
      </c>
      <c r="D25" s="2"/>
    </row>
    <row r="26" spans="1:6" x14ac:dyDescent="0.25">
      <c r="A26" s="2" t="s">
        <v>0</v>
      </c>
      <c r="B26" s="2" t="s">
        <v>17</v>
      </c>
      <c r="C26" s="3">
        <v>1279044.8140000005</v>
      </c>
      <c r="D26" s="3">
        <v>1279044.8140000005</v>
      </c>
    </row>
    <row r="27" spans="1:6" x14ac:dyDescent="0.25">
      <c r="A27" s="2" t="s">
        <v>0</v>
      </c>
      <c r="B27" s="2" t="s">
        <v>11</v>
      </c>
      <c r="C27" s="3">
        <v>1359465.3521000007</v>
      </c>
      <c r="D27" s="3">
        <v>359000</v>
      </c>
    </row>
    <row r="28" spans="1:6" x14ac:dyDescent="0.25">
      <c r="A28" s="2" t="s">
        <v>0</v>
      </c>
      <c r="B28" s="2" t="s">
        <v>27</v>
      </c>
      <c r="C28" s="3">
        <v>2506165.1362999999</v>
      </c>
      <c r="D28" s="3">
        <v>1867689.98</v>
      </c>
    </row>
    <row r="29" spans="1:6" x14ac:dyDescent="0.25">
      <c r="A29" s="2" t="s">
        <v>0</v>
      </c>
      <c r="B29" s="2" t="s">
        <v>6</v>
      </c>
      <c r="C29" s="3">
        <v>3037260.1799999997</v>
      </c>
      <c r="D29" s="3">
        <v>3037260.1799999997</v>
      </c>
    </row>
    <row r="30" spans="1:6" x14ac:dyDescent="0.25">
      <c r="A30" s="2" t="s">
        <v>0</v>
      </c>
      <c r="B30" s="2" t="s">
        <v>8</v>
      </c>
      <c r="C30" s="3">
        <v>4018460.0110000004</v>
      </c>
      <c r="D30" s="2"/>
    </row>
    <row r="31" spans="1:6" x14ac:dyDescent="0.25">
      <c r="A31" s="2" t="s">
        <v>0</v>
      </c>
      <c r="B31" s="2" t="s">
        <v>1</v>
      </c>
      <c r="C31" s="3">
        <v>7196991.1699999981</v>
      </c>
      <c r="D31" s="3">
        <v>7196991.1699999981</v>
      </c>
      <c r="F31" s="1">
        <v>1000000</v>
      </c>
    </row>
    <row r="34" spans="1:7" x14ac:dyDescent="0.25">
      <c r="D34" s="4">
        <f>SUM(D2:D33)</f>
        <v>18826518.905684382</v>
      </c>
    </row>
    <row r="38" spans="1:7" x14ac:dyDescent="0.25">
      <c r="A38" s="9">
        <v>46147</v>
      </c>
      <c r="B38" s="10" t="s">
        <v>28</v>
      </c>
      <c r="C38" s="10" t="s">
        <v>29</v>
      </c>
      <c r="D38" s="11">
        <v>286001</v>
      </c>
      <c r="F38" s="1">
        <v>286001</v>
      </c>
    </row>
    <row r="39" spans="1:7" x14ac:dyDescent="0.25">
      <c r="A39" s="9">
        <v>46147</v>
      </c>
      <c r="B39" s="10" t="s">
        <v>31</v>
      </c>
      <c r="C39" s="10" t="s">
        <v>30</v>
      </c>
      <c r="D39" s="11">
        <v>1532952.14</v>
      </c>
      <c r="F39" s="1">
        <v>600000</v>
      </c>
    </row>
    <row r="40" spans="1:7" x14ac:dyDescent="0.25">
      <c r="A40" s="9">
        <v>46147</v>
      </c>
      <c r="B40" s="10" t="s">
        <v>33</v>
      </c>
      <c r="C40" s="10" t="s">
        <v>32</v>
      </c>
      <c r="D40" s="11">
        <v>55860.66</v>
      </c>
      <c r="F40" s="1">
        <v>56000</v>
      </c>
    </row>
    <row r="43" spans="1:7" x14ac:dyDescent="0.25">
      <c r="D43" s="1"/>
      <c r="E43" s="1"/>
    </row>
    <row r="44" spans="1:7" x14ac:dyDescent="0.25">
      <c r="A44" s="5">
        <v>46140</v>
      </c>
      <c r="B44" s="2" t="s">
        <v>34</v>
      </c>
      <c r="C44"/>
      <c r="D44" s="6">
        <v>170000</v>
      </c>
      <c r="E44" s="1"/>
    </row>
    <row r="45" spans="1:7" x14ac:dyDescent="0.25">
      <c r="A45" s="5">
        <v>46147</v>
      </c>
      <c r="B45" s="2" t="s">
        <v>35</v>
      </c>
      <c r="C45" s="2"/>
      <c r="D45" s="7">
        <v>100000</v>
      </c>
      <c r="E45" s="1"/>
    </row>
    <row r="46" spans="1:7" x14ac:dyDescent="0.25">
      <c r="A46" s="5">
        <v>46147</v>
      </c>
      <c r="B46" s="2" t="s">
        <v>36</v>
      </c>
      <c r="C46" s="2"/>
      <c r="D46" s="7">
        <v>25000</v>
      </c>
      <c r="E46" s="1"/>
    </row>
    <row r="47" spans="1:7" x14ac:dyDescent="0.25">
      <c r="A47" s="5">
        <v>46147</v>
      </c>
      <c r="B47" s="2" t="s">
        <v>37</v>
      </c>
      <c r="C47" s="2"/>
      <c r="D47" s="7">
        <v>750000</v>
      </c>
      <c r="E47" s="1"/>
      <c r="F47" s="1">
        <v>750000</v>
      </c>
      <c r="G47" t="s">
        <v>42</v>
      </c>
    </row>
    <row r="48" spans="1:7" x14ac:dyDescent="0.25">
      <c r="A48" s="5">
        <v>46147</v>
      </c>
      <c r="B48" s="2" t="s">
        <v>38</v>
      </c>
      <c r="C48" s="2"/>
      <c r="D48" s="7">
        <v>400000</v>
      </c>
      <c r="E48" s="1"/>
    </row>
    <row r="49" spans="1:6" x14ac:dyDescent="0.25">
      <c r="A49" s="5">
        <v>46147</v>
      </c>
      <c r="B49" s="2" t="s">
        <v>39</v>
      </c>
      <c r="C49" s="2"/>
      <c r="D49" s="7">
        <v>120000</v>
      </c>
      <c r="E49" s="1"/>
    </row>
    <row r="50" spans="1:6" x14ac:dyDescent="0.25">
      <c r="A50" s="5">
        <v>46148</v>
      </c>
      <c r="B50" s="2" t="s">
        <v>40</v>
      </c>
      <c r="C50" s="2"/>
      <c r="D50" s="7">
        <v>1000000</v>
      </c>
      <c r="E50" s="1"/>
    </row>
    <row r="51" spans="1:6" x14ac:dyDescent="0.25">
      <c r="A51" s="5"/>
      <c r="B51" s="2"/>
      <c r="C51" s="2"/>
      <c r="D51" s="7"/>
      <c r="E51" s="1"/>
    </row>
    <row r="52" spans="1:6" x14ac:dyDescent="0.25">
      <c r="B52" s="1"/>
      <c r="C52"/>
      <c r="D52" s="1"/>
      <c r="E52" s="1"/>
    </row>
    <row r="53" spans="1:6" x14ac:dyDescent="0.25">
      <c r="D53" s="1"/>
      <c r="E53" s="1"/>
    </row>
    <row r="54" spans="1:6" x14ac:dyDescent="0.25">
      <c r="B54" t="s">
        <v>43</v>
      </c>
      <c r="D54" s="1">
        <v>150000</v>
      </c>
      <c r="E54" s="1"/>
      <c r="F54" s="1">
        <v>150000</v>
      </c>
    </row>
    <row r="55" spans="1:6" x14ac:dyDescent="0.25">
      <c r="B55" t="s">
        <v>44</v>
      </c>
      <c r="D55" s="1">
        <v>100000</v>
      </c>
      <c r="E55" s="1"/>
      <c r="F55" s="1">
        <v>100000</v>
      </c>
    </row>
    <row r="56" spans="1:6" x14ac:dyDescent="0.25">
      <c r="B56" t="s">
        <v>45</v>
      </c>
      <c r="D56" s="1"/>
      <c r="E56" s="1"/>
      <c r="F56" s="1">
        <v>170000</v>
      </c>
    </row>
    <row r="57" spans="1:6" x14ac:dyDescent="0.25">
      <c r="B57" t="s">
        <v>46</v>
      </c>
      <c r="F57" s="1">
        <v>120000</v>
      </c>
    </row>
    <row r="58" spans="1:6" x14ac:dyDescent="0.25">
      <c r="B58" t="s">
        <v>47</v>
      </c>
      <c r="F58" s="1">
        <v>244004.54</v>
      </c>
    </row>
    <row r="59" spans="1:6" x14ac:dyDescent="0.25">
      <c r="B59" s="2" t="s">
        <v>48</v>
      </c>
      <c r="F59" s="1">
        <v>300000</v>
      </c>
    </row>
    <row r="60" spans="1:6" x14ac:dyDescent="0.25">
      <c r="B60" s="2" t="s">
        <v>49</v>
      </c>
      <c r="F60" s="1">
        <v>100000</v>
      </c>
    </row>
    <row r="61" spans="1:6" x14ac:dyDescent="0.25">
      <c r="B61" s="13" t="s">
        <v>50</v>
      </c>
      <c r="F61" s="1">
        <v>220500</v>
      </c>
    </row>
    <row r="62" spans="1:6" x14ac:dyDescent="0.25">
      <c r="B62" s="13" t="s">
        <v>35</v>
      </c>
      <c r="F62" s="1">
        <v>100000</v>
      </c>
    </row>
    <row r="65" spans="4:6" ht="15.75" thickBot="1" x14ac:dyDescent="0.3"/>
    <row r="66" spans="4:6" ht="15.75" thickBot="1" x14ac:dyDescent="0.3">
      <c r="D66" s="12">
        <f>SUM(D2:D65)</f>
        <v>42342851.61136876</v>
      </c>
      <c r="F66" s="12">
        <f>SUM(F2:F65)</f>
        <v>4491181.5199999996</v>
      </c>
    </row>
  </sheetData>
  <sortState xmlns:xlrd2="http://schemas.microsoft.com/office/spreadsheetml/2017/richdata2" ref="A2:C304">
    <sortCondition ref="A2:A304"/>
  </sortState>
  <pageMargins left="0" right="0" top="0.74803149606299213" bottom="0.74803149606299213" header="0" footer="0.31496062992125984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LOKMAN</cp:lastModifiedBy>
  <cp:lastPrinted>2026-05-04T16:23:13Z</cp:lastPrinted>
  <dcterms:created xsi:type="dcterms:W3CDTF">2015-06-05T18:19:34Z</dcterms:created>
  <dcterms:modified xsi:type="dcterms:W3CDTF">2026-05-05T18:06:03Z</dcterms:modified>
</cp:coreProperties>
</file>